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elchenkovaOV\Desktop\На сайт\проект исполн. 2022\"/>
    </mc:Choice>
  </mc:AlternateContent>
  <bookViews>
    <workbookView xWindow="0" yWindow="0" windowWidth="28800" windowHeight="12300"/>
  </bookViews>
  <sheets>
    <sheet name="Нац.проекты" sheetId="5" r:id="rId1"/>
  </sheets>
  <definedNames>
    <definedName name="_xlnm.Print_Area" localSheetId="0">Нац.проекты!$A$1:$G$16</definedName>
  </definedNames>
  <calcPr calcId="162913"/>
</workbook>
</file>

<file path=xl/calcChain.xml><?xml version="1.0" encoding="utf-8"?>
<calcChain xmlns="http://schemas.openxmlformats.org/spreadsheetml/2006/main">
  <c r="F8" i="5" l="1"/>
  <c r="F11" i="5"/>
  <c r="E7" i="5"/>
  <c r="D7" i="5"/>
  <c r="F13" i="5" l="1"/>
  <c r="F16" i="5" l="1"/>
  <c r="F15" i="5"/>
  <c r="E14" i="5"/>
  <c r="D14" i="5"/>
  <c r="F14" i="5" l="1"/>
  <c r="F9" i="5"/>
  <c r="F10" i="5"/>
  <c r="E12" i="5" l="1"/>
  <c r="D12" i="5"/>
  <c r="F12" i="5" s="1"/>
  <c r="E6" i="5" l="1"/>
  <c r="D6" i="5"/>
  <c r="F7" i="5"/>
  <c r="F6" i="5" l="1"/>
</calcChain>
</file>

<file path=xl/sharedStrings.xml><?xml version="1.0" encoding="utf-8"?>
<sst xmlns="http://schemas.openxmlformats.org/spreadsheetml/2006/main" count="31" uniqueCount="31">
  <si>
    <t>в %</t>
  </si>
  <si>
    <t>Наименование муниципальной программы</t>
  </si>
  <si>
    <t>№ п/п</t>
  </si>
  <si>
    <t>Наименование национального проекта/наименование регионального проекта</t>
  </si>
  <si>
    <t>Всего на реализацию национальных проектов</t>
  </si>
  <si>
    <t>Национальный проект «Образование»</t>
  </si>
  <si>
    <t>Муниципальная программа «Развитие образования в городе Когалыме»</t>
  </si>
  <si>
    <t>Региональный проект «Успех каждого ребенка»</t>
  </si>
  <si>
    <t>Региональный проект «Социальная активность»</t>
  </si>
  <si>
    <t>Национальный проект «Жилье и городская среда»</t>
  </si>
  <si>
    <t>Региональный проект «Формирование комфортной городской среды»</t>
  </si>
  <si>
    <t>Муниципальная программа «Формирование комфортной городской среды»</t>
  </si>
  <si>
    <t>Национальный проект «Малое и среднее предпринимательство и поддержка индивидуальной предпринимательской инициативы»</t>
  </si>
  <si>
    <t xml:space="preserve">Муниципальная программа «Социально-экономическое развитие и инвестиции муниципального образования город Когалым» </t>
  </si>
  <si>
    <t>в тыс. руб.</t>
  </si>
  <si>
    <t>1.1.</t>
  </si>
  <si>
    <t>1.2.</t>
  </si>
  <si>
    <t>1.3.</t>
  </si>
  <si>
    <t>2.1.</t>
  </si>
  <si>
    <t>3.1.</t>
  </si>
  <si>
    <t>Региональный проект «Создание условий для легкого старта и комфортного ведения бизнеса»</t>
  </si>
  <si>
    <t>3.2.</t>
  </si>
  <si>
    <t>Региональный проект "Акселерация субъектов малого и среднего предпринимательства"</t>
  </si>
  <si>
    <r>
      <t xml:space="preserve">Утверждено расходов в бюджете на 2022 год, </t>
    </r>
    <r>
      <rPr>
        <i/>
        <sz val="11"/>
        <color rgb="FF000000"/>
        <rFont val="Times New Roman"/>
        <family val="1"/>
        <charset val="204"/>
      </rPr>
      <t>тыс. руб.</t>
    </r>
  </si>
  <si>
    <r>
      <t>Исполнено за
 2022</t>
    </r>
    <r>
      <rPr>
        <sz val="10"/>
        <color rgb="FF00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204"/>
      </rPr>
      <t xml:space="preserve">год  </t>
    </r>
    <r>
      <rPr>
        <sz val="10"/>
        <color rgb="FF000000"/>
        <rFont val="Times New Roman"/>
        <family val="1"/>
        <charset val="204"/>
      </rPr>
      <t xml:space="preserve">                </t>
    </r>
  </si>
  <si>
    <t>Исполнение расходов бюджета муниципального образования на реализацию региональных проектов, направленных на достижение результатов национальных (федеральных) проектов за 2022 год</t>
  </si>
  <si>
    <t>1.4.</t>
  </si>
  <si>
    <t>Региональный проект "Патриотическое воспитание граждан Российской Федерации"</t>
  </si>
  <si>
    <t>Причины неисполнения</t>
  </si>
  <si>
    <t>Региональный проект «Современная школа»</t>
  </si>
  <si>
    <t>Таблица 26
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</si>
</sst>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#,##0.0"/>
    <numFmt numFmtId="165" formatCode="_-* #,##0.00_р_._-;\-* #,##0.00_р_._-;_-* &quot;-&quot;??_р_._-;_-@_-"/>
  </numFmts>
  <fonts count="39" x14ac:knownFonts="1">
    <font>
      <sz val="11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0"/>
      <name val="Arial Cyr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0" fontId="18" fillId="0" borderId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10" borderId="0" applyNumberFormat="0" applyBorder="0" applyAlignment="0" applyProtection="0"/>
    <xf numFmtId="0" fontId="22" fillId="4" borderId="3" applyNumberFormat="0" applyAlignment="0" applyProtection="0"/>
    <xf numFmtId="0" fontId="23" fillId="11" borderId="4" applyNumberFormat="0" applyAlignment="0" applyProtection="0"/>
    <xf numFmtId="0" fontId="24" fillId="11" borderId="3" applyNumberFormat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8" applyNumberFormat="0" applyFill="0" applyAlignment="0" applyProtection="0"/>
    <xf numFmtId="0" fontId="29" fillId="12" borderId="9" applyNumberFormat="0" applyAlignment="0" applyProtection="0"/>
    <xf numFmtId="0" fontId="30" fillId="0" borderId="0" applyNumberFormat="0" applyFill="0" applyBorder="0" applyAlignment="0" applyProtection="0"/>
    <xf numFmtId="0" fontId="31" fillId="13" borderId="0" applyNumberFormat="0" applyBorder="0" applyAlignment="0" applyProtection="0"/>
    <xf numFmtId="0" fontId="37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32" fillId="2" borderId="0" applyNumberFormat="0" applyBorder="0" applyAlignment="0" applyProtection="0"/>
    <xf numFmtId="0" fontId="33" fillId="0" borderId="0" applyNumberFormat="0" applyFill="0" applyBorder="0" applyAlignment="0" applyProtection="0"/>
    <xf numFmtId="0" fontId="19" fillId="14" borderId="10" applyNumberFormat="0" applyFont="0" applyAlignment="0" applyProtection="0"/>
    <xf numFmtId="0" fontId="34" fillId="0" borderId="11" applyNumberFormat="0" applyFill="0" applyAlignment="0" applyProtection="0"/>
    <xf numFmtId="0" fontId="20" fillId="0" borderId="0"/>
    <xf numFmtId="0" fontId="35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165" fontId="3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6" fillId="3" borderId="0" applyNumberFormat="0" applyBorder="0" applyAlignment="0" applyProtection="0"/>
  </cellStyleXfs>
  <cellXfs count="38">
    <xf numFmtId="0" fontId="0" fillId="0" borderId="0" xfId="0"/>
    <xf numFmtId="164" fontId="4" fillId="0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horizontal="right" vertical="center" wrapText="1" readingOrder="1"/>
    </xf>
    <xf numFmtId="164" fontId="12" fillId="0" borderId="1" xfId="0" applyNumberFormat="1" applyFont="1" applyFill="1" applyBorder="1" applyAlignment="1">
      <alignment horizontal="right" vertical="center" wrapText="1"/>
    </xf>
    <xf numFmtId="49" fontId="16" fillId="0" borderId="1" xfId="0" applyNumberFormat="1" applyFont="1" applyFill="1" applyBorder="1" applyAlignment="1">
      <alignment horizontal="justify" vertical="center" wrapText="1"/>
    </xf>
    <xf numFmtId="0" fontId="0" fillId="0" borderId="0" xfId="0" applyFill="1"/>
    <xf numFmtId="0" fontId="8" fillId="0" borderId="0" xfId="0" applyFont="1" applyFill="1" applyBorder="1" applyAlignment="1">
      <alignment horizontal="right" vertical="center" wrapText="1" readingOrder="1"/>
    </xf>
    <xf numFmtId="0" fontId="0" fillId="0" borderId="0" xfId="0" applyFill="1" applyBorder="1" applyAlignment="1">
      <alignment horizontal="center"/>
    </xf>
    <xf numFmtId="0" fontId="0" fillId="0" borderId="0" xfId="0" applyFill="1" applyAlignment="1">
      <alignment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 readingOrder="1"/>
    </xf>
    <xf numFmtId="164" fontId="1" fillId="0" borderId="1" xfId="0" applyNumberFormat="1" applyFont="1" applyFill="1" applyBorder="1" applyAlignment="1">
      <alignment horizontal="right" vertical="center" wrapText="1" readingOrder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10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left" vertical="center" wrapText="1" readingOrder="1"/>
    </xf>
    <xf numFmtId="0" fontId="8" fillId="0" borderId="1" xfId="0" applyFont="1" applyFill="1" applyBorder="1" applyAlignment="1">
      <alignment vertical="center" wrapText="1" readingOrder="1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 readingOrder="1"/>
    </xf>
    <xf numFmtId="0" fontId="10" fillId="0" borderId="1" xfId="0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justify" vertical="center" wrapText="1"/>
    </xf>
    <xf numFmtId="0" fontId="16" fillId="0" borderId="1" xfId="0" applyFont="1" applyFill="1" applyBorder="1" applyAlignment="1">
      <alignment horizontal="left" vertical="center" wrapText="1" readingOrder="1"/>
    </xf>
    <xf numFmtId="0" fontId="10" fillId="0" borderId="1" xfId="0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9" fillId="0" borderId="1" xfId="0" applyFont="1" applyFill="1" applyBorder="1" applyAlignment="1">
      <alignment horizontal="center" vertical="center" wrapText="1" readingOrder="1"/>
    </xf>
    <xf numFmtId="0" fontId="10" fillId="0" borderId="12" xfId="0" applyFont="1" applyFill="1" applyBorder="1" applyAlignment="1">
      <alignment horizontal="center" vertical="center" wrapText="1" readingOrder="1"/>
    </xf>
    <xf numFmtId="0" fontId="10" fillId="0" borderId="13" xfId="0" applyFont="1" applyFill="1" applyBorder="1" applyAlignment="1">
      <alignment horizontal="center" vertical="center" wrapText="1" readingOrder="1"/>
    </xf>
    <xf numFmtId="0" fontId="10" fillId="0" borderId="14" xfId="0" applyFont="1" applyFill="1" applyBorder="1" applyAlignment="1">
      <alignment horizontal="center" vertical="center" wrapText="1" readingOrder="1"/>
    </xf>
    <xf numFmtId="49" fontId="1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 readingOrder="1"/>
    </xf>
    <xf numFmtId="0" fontId="0" fillId="0" borderId="0" xfId="0" applyFill="1" applyBorder="1" applyAlignment="1">
      <alignment horizont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 readingOrder="1"/>
    </xf>
  </cellXfs>
  <cellStyles count="35">
    <cellStyle name="Акцент1 2" xfId="2"/>
    <cellStyle name="Акцент2 2" xfId="3"/>
    <cellStyle name="Акцент3 2" xfId="4"/>
    <cellStyle name="Акцент4 2" xfId="5"/>
    <cellStyle name="Акцент5 2" xfId="6"/>
    <cellStyle name="Акцент6 2" xfId="7"/>
    <cellStyle name="Ввод  2" xfId="8"/>
    <cellStyle name="Вывод 2" xfId="9"/>
    <cellStyle name="Вычисление 2" xfId="10"/>
    <cellStyle name="Заголовок 1 2" xfId="11"/>
    <cellStyle name="Заголовок 2 2" xfId="12"/>
    <cellStyle name="Заголовок 3 2" xfId="13"/>
    <cellStyle name="Заголовок 4 2" xfId="14"/>
    <cellStyle name="Итог 2" xfId="15"/>
    <cellStyle name="Контрольная ячейка 2" xfId="16"/>
    <cellStyle name="Название 2" xfId="17"/>
    <cellStyle name="Нейтральный 2" xfId="18"/>
    <cellStyle name="Обычный" xfId="0" builtinId="0"/>
    <cellStyle name="Обычный 2" xfId="19"/>
    <cellStyle name="Обычный 2 2" xfId="20"/>
    <cellStyle name="Обычный 2 2 2" xfId="21"/>
    <cellStyle name="Обычный 2 3" xfId="22"/>
    <cellStyle name="Обычный 3" xfId="23"/>
    <cellStyle name="Обычный 4" xfId="24"/>
    <cellStyle name="Обычный 5" xfId="1"/>
    <cellStyle name="Плохой 2" xfId="25"/>
    <cellStyle name="Пояснение 2" xfId="26"/>
    <cellStyle name="Примечание 2" xfId="27"/>
    <cellStyle name="Связанная ячейка 2" xfId="28"/>
    <cellStyle name="Стиль 1" xfId="29"/>
    <cellStyle name="Текст предупреждения 2" xfId="30"/>
    <cellStyle name="Финансовый 2" xfId="32"/>
    <cellStyle name="Финансовый 3" xfId="33"/>
    <cellStyle name="Финансовый 4" xfId="31"/>
    <cellStyle name="Хороший 2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view="pageBreakPreview" zoomScaleNormal="100" zoomScaleSheetLayoutView="100" workbookViewId="0">
      <selection activeCell="H3" sqref="H3"/>
    </sheetView>
  </sheetViews>
  <sheetFormatPr defaultRowHeight="15" x14ac:dyDescent="0.25"/>
  <cols>
    <col min="1" max="1" width="6.5703125" style="5" customWidth="1"/>
    <col min="2" max="2" width="36.5703125" style="5" customWidth="1"/>
    <col min="3" max="3" width="27.42578125" style="5" customWidth="1"/>
    <col min="4" max="4" width="14.5703125" style="5" customWidth="1"/>
    <col min="5" max="5" width="12.7109375" style="5" customWidth="1"/>
    <col min="6" max="6" width="9.140625" style="5"/>
    <col min="7" max="7" width="42" style="5" customWidth="1"/>
    <col min="8" max="16384" width="9.140625" style="5"/>
  </cols>
  <sheetData>
    <row r="1" spans="1:7" ht="24" x14ac:dyDescent="0.25">
      <c r="E1" s="35"/>
      <c r="F1" s="35"/>
      <c r="G1" s="6" t="s">
        <v>30</v>
      </c>
    </row>
    <row r="2" spans="1:7" x14ac:dyDescent="0.25">
      <c r="E2" s="7"/>
      <c r="F2" s="7"/>
    </row>
    <row r="3" spans="1:7" s="8" customFormat="1" ht="54" customHeight="1" x14ac:dyDescent="0.25">
      <c r="A3" s="36" t="s">
        <v>25</v>
      </c>
      <c r="B3" s="36"/>
      <c r="C3" s="36"/>
      <c r="D3" s="36"/>
      <c r="E3" s="36"/>
      <c r="F3" s="36"/>
      <c r="G3" s="36"/>
    </row>
    <row r="4" spans="1:7" ht="45.75" customHeight="1" x14ac:dyDescent="0.25">
      <c r="A4" s="37" t="s">
        <v>2</v>
      </c>
      <c r="B4" s="34" t="s">
        <v>3</v>
      </c>
      <c r="C4" s="34" t="s">
        <v>1</v>
      </c>
      <c r="D4" s="34" t="s">
        <v>23</v>
      </c>
      <c r="E4" s="33" t="s">
        <v>24</v>
      </c>
      <c r="F4" s="33"/>
      <c r="G4" s="32" t="s">
        <v>28</v>
      </c>
    </row>
    <row r="5" spans="1:7" ht="33.75" customHeight="1" x14ac:dyDescent="0.25">
      <c r="A5" s="37"/>
      <c r="B5" s="34"/>
      <c r="C5" s="34"/>
      <c r="D5" s="34"/>
      <c r="E5" s="9" t="s">
        <v>14</v>
      </c>
      <c r="F5" s="10" t="s">
        <v>0</v>
      </c>
      <c r="G5" s="32"/>
    </row>
    <row r="6" spans="1:7" ht="25.5" customHeight="1" x14ac:dyDescent="0.25">
      <c r="A6" s="27" t="s">
        <v>4</v>
      </c>
      <c r="B6" s="27"/>
      <c r="C6" s="27"/>
      <c r="D6" s="11">
        <f>D7+D12+D14</f>
        <v>418068.3</v>
      </c>
      <c r="E6" s="11">
        <f>E7+E12+E14</f>
        <v>418045.60000000003</v>
      </c>
      <c r="F6" s="12">
        <f>E6*100/D6</f>
        <v>99.994570265193516</v>
      </c>
      <c r="G6" s="13"/>
    </row>
    <row r="7" spans="1:7" ht="25.5" customHeight="1" x14ac:dyDescent="0.25">
      <c r="A7" s="14">
        <v>1</v>
      </c>
      <c r="B7" s="27" t="s">
        <v>5</v>
      </c>
      <c r="C7" s="27"/>
      <c r="D7" s="15">
        <f>SUM(D8:D11)</f>
        <v>371715.8</v>
      </c>
      <c r="E7" s="15">
        <f>SUM(E8:E11)</f>
        <v>371693.2</v>
      </c>
      <c r="F7" s="12">
        <f t="shared" ref="F7:F11" si="0">E7*100/D7</f>
        <v>99.99392008625945</v>
      </c>
      <c r="G7" s="16"/>
    </row>
    <row r="8" spans="1:7" ht="74.25" customHeight="1" x14ac:dyDescent="0.25">
      <c r="A8" s="17" t="s">
        <v>15</v>
      </c>
      <c r="B8" s="18" t="s">
        <v>29</v>
      </c>
      <c r="C8" s="29" t="s">
        <v>6</v>
      </c>
      <c r="D8" s="2">
        <v>312413.59999999998</v>
      </c>
      <c r="E8" s="2">
        <v>312405.40000000002</v>
      </c>
      <c r="F8" s="1">
        <f t="shared" si="0"/>
        <v>99.997375274315857</v>
      </c>
      <c r="G8" s="4"/>
    </row>
    <row r="9" spans="1:7" ht="30.75" customHeight="1" x14ac:dyDescent="0.25">
      <c r="A9" s="17" t="s">
        <v>16</v>
      </c>
      <c r="B9" s="19" t="s">
        <v>7</v>
      </c>
      <c r="C9" s="30"/>
      <c r="D9" s="2">
        <v>58917.3</v>
      </c>
      <c r="E9" s="3">
        <v>58906.6</v>
      </c>
      <c r="F9" s="1">
        <f t="shared" si="0"/>
        <v>99.981838950528953</v>
      </c>
      <c r="G9" s="4"/>
    </row>
    <row r="10" spans="1:7" ht="30.75" customHeight="1" x14ac:dyDescent="0.25">
      <c r="A10" s="17" t="s">
        <v>17</v>
      </c>
      <c r="B10" s="19" t="s">
        <v>8</v>
      </c>
      <c r="C10" s="30"/>
      <c r="D10" s="2">
        <v>11</v>
      </c>
      <c r="E10" s="3">
        <v>11</v>
      </c>
      <c r="F10" s="1">
        <f t="shared" si="0"/>
        <v>100</v>
      </c>
      <c r="G10" s="4"/>
    </row>
    <row r="11" spans="1:7" ht="30.75" customHeight="1" x14ac:dyDescent="0.25">
      <c r="A11" s="20" t="s">
        <v>26</v>
      </c>
      <c r="B11" s="19" t="s">
        <v>27</v>
      </c>
      <c r="C11" s="31"/>
      <c r="D11" s="2">
        <v>373.9</v>
      </c>
      <c r="E11" s="3">
        <v>370.2</v>
      </c>
      <c r="F11" s="1">
        <f t="shared" si="0"/>
        <v>99.010430596416157</v>
      </c>
      <c r="G11" s="4"/>
    </row>
    <row r="12" spans="1:7" ht="24" customHeight="1" x14ac:dyDescent="0.25">
      <c r="A12" s="21">
        <v>2</v>
      </c>
      <c r="B12" s="28" t="s">
        <v>9</v>
      </c>
      <c r="C12" s="28"/>
      <c r="D12" s="15">
        <f>SUM(D13:D13)</f>
        <v>37675</v>
      </c>
      <c r="E12" s="15">
        <f>SUM(E13:E13)</f>
        <v>37674.9</v>
      </c>
      <c r="F12" s="12">
        <f>E12*100/D12</f>
        <v>99.999734571997351</v>
      </c>
      <c r="G12" s="16"/>
    </row>
    <row r="13" spans="1:7" ht="37.5" customHeight="1" x14ac:dyDescent="0.25">
      <c r="A13" s="17" t="s">
        <v>18</v>
      </c>
      <c r="B13" s="18" t="s">
        <v>10</v>
      </c>
      <c r="C13" s="22" t="s">
        <v>11</v>
      </c>
      <c r="D13" s="2">
        <v>37675</v>
      </c>
      <c r="E13" s="2">
        <v>37674.9</v>
      </c>
      <c r="F13" s="1">
        <f>E13*100/D13</f>
        <v>99.999734571997351</v>
      </c>
      <c r="G13" s="4"/>
    </row>
    <row r="14" spans="1:7" ht="32.25" customHeight="1" x14ac:dyDescent="0.25">
      <c r="A14" s="23">
        <v>3</v>
      </c>
      <c r="B14" s="28" t="s">
        <v>12</v>
      </c>
      <c r="C14" s="28"/>
      <c r="D14" s="15">
        <f>SUM(D15:D16)</f>
        <v>8677.5</v>
      </c>
      <c r="E14" s="15">
        <f>SUM(E15:E16)</f>
        <v>8677.5</v>
      </c>
      <c r="F14" s="12">
        <f>E14*100/D14</f>
        <v>100</v>
      </c>
      <c r="G14" s="24"/>
    </row>
    <row r="15" spans="1:7" ht="31.5" customHeight="1" x14ac:dyDescent="0.25">
      <c r="A15" s="17" t="s">
        <v>19</v>
      </c>
      <c r="B15" s="25" t="s">
        <v>20</v>
      </c>
      <c r="C15" s="26" t="s">
        <v>13</v>
      </c>
      <c r="D15" s="2">
        <v>330.8</v>
      </c>
      <c r="E15" s="2">
        <v>330.8</v>
      </c>
      <c r="F15" s="1">
        <f>E15*100/D15</f>
        <v>100</v>
      </c>
      <c r="G15" s="4"/>
    </row>
    <row r="16" spans="1:7" ht="31.5" customHeight="1" x14ac:dyDescent="0.25">
      <c r="A16" s="20" t="s">
        <v>21</v>
      </c>
      <c r="B16" s="25" t="s">
        <v>22</v>
      </c>
      <c r="C16" s="26"/>
      <c r="D16" s="2">
        <v>8346.7000000000007</v>
      </c>
      <c r="E16" s="2">
        <v>8346.7000000000007</v>
      </c>
      <c r="F16" s="1">
        <f>E16*100/D16</f>
        <v>100</v>
      </c>
      <c r="G16" s="4"/>
    </row>
  </sheetData>
  <mergeCells count="14">
    <mergeCell ref="G4:G5"/>
    <mergeCell ref="E4:F4"/>
    <mergeCell ref="D4:D5"/>
    <mergeCell ref="E1:F1"/>
    <mergeCell ref="A3:G3"/>
    <mergeCell ref="A4:A5"/>
    <mergeCell ref="B4:B5"/>
    <mergeCell ref="C4:C5"/>
    <mergeCell ref="C15:C16"/>
    <mergeCell ref="A6:C6"/>
    <mergeCell ref="B7:C7"/>
    <mergeCell ref="B12:C12"/>
    <mergeCell ref="B14:C14"/>
    <mergeCell ref="C8:C11"/>
  </mergeCells>
  <pageMargins left="0" right="0" top="0.74803149606299213" bottom="0.74803149606299213" header="0.31496062992125984" footer="0.31496062992125984"/>
  <pageSetup paperSize="9" scale="9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Нац.проекты</vt:lpstr>
      <vt:lpstr>Нац.проекты!Область_печати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Иноземцева Элла Сергеевна</dc:creator>
  <cp:lastModifiedBy>Мельченкова Оксана Викторовна</cp:lastModifiedBy>
  <cp:lastPrinted>2022-11-18T10:19:32Z</cp:lastPrinted>
  <dcterms:created xsi:type="dcterms:W3CDTF">2013-07-30T09:38:12Z</dcterms:created>
  <dcterms:modified xsi:type="dcterms:W3CDTF">2023-03-30T05:25:18Z</dcterms:modified>
</cp:coreProperties>
</file>